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raturan Daerah\Raperda dan Raperbup TA.2024\RAPERDA\"/>
    </mc:Choice>
  </mc:AlternateContent>
  <bookViews>
    <workbookView xWindow="0" yWindow="0" windowWidth="20490" windowHeight="7635"/>
  </bookViews>
  <sheets>
    <sheet name="A. NERACA BUMD" sheetId="1" r:id="rId1"/>
    <sheet name="B. LAPORAN LABA RUGI BUMD" sheetId="3" r:id="rId2"/>
  </sheets>
  <definedNames>
    <definedName name="_xlnm.Print_Area" localSheetId="0">'A. NERACA BUMD'!$A$1:$S$17</definedName>
    <definedName name="_xlnm.Print_Area" localSheetId="1">'B. LAPORAN LABA RUGI BUMD'!$A$1:$L$17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3" l="1"/>
  <c r="F6" i="3"/>
  <c r="J6" i="3" s="1"/>
  <c r="L6" i="3" s="1"/>
  <c r="I7" i="3"/>
  <c r="F7" i="3"/>
  <c r="Q14" i="1"/>
  <c r="S14" i="1" s="1"/>
  <c r="M14" i="1"/>
  <c r="I14" i="1"/>
  <c r="J14" i="1" s="1"/>
  <c r="Q15" i="1"/>
  <c r="S15" i="1" s="1"/>
  <c r="R15" i="1" s="1"/>
  <c r="M15" i="1"/>
  <c r="J15" i="1"/>
  <c r="P19" i="1" s="1"/>
  <c r="P20" i="1"/>
  <c r="J7" i="3" l="1"/>
  <c r="L7" i="3" s="1"/>
  <c r="Q19" i="1"/>
  <c r="J20" i="1" l="1"/>
  <c r="P21" i="1" l="1"/>
  <c r="F8" i="3"/>
  <c r="I8" i="3" l="1"/>
  <c r="J8" i="3" s="1"/>
  <c r="L8" i="3" s="1"/>
  <c r="Q16" i="1"/>
  <c r="S16" i="1" s="1"/>
  <c r="M16" i="1"/>
  <c r="J16" i="1"/>
</calcChain>
</file>

<file path=xl/sharedStrings.xml><?xml version="1.0" encoding="utf-8"?>
<sst xmlns="http://schemas.openxmlformats.org/spreadsheetml/2006/main" count="65" uniqueCount="50">
  <si>
    <t>IKHTISAR LAPORAN KEUANGAN PERUSAHAAN DAERAH</t>
  </si>
  <si>
    <t>A. NERACA BUMD</t>
  </si>
  <si>
    <t>NO</t>
  </si>
  <si>
    <t>PERUSAHAAN DAERAH</t>
  </si>
  <si>
    <t>AKTIVA LAINNYA</t>
  </si>
  <si>
    <t>AKTIVA LANCAR</t>
  </si>
  <si>
    <t>AKTIVA TIDAK LANCAR</t>
  </si>
  <si>
    <t>TOTAL AKTIVA</t>
  </si>
  <si>
    <t>KEWAJIBAN JANGKA PANJANG</t>
  </si>
  <si>
    <t>KEWAJIBAN JANGKA PENDEK</t>
  </si>
  <si>
    <t>TOTAL KEWAJIBAN</t>
  </si>
  <si>
    <t>MODAL SAHAM</t>
  </si>
  <si>
    <t>TAMBAHAN MODAL DISETOR</t>
  </si>
  <si>
    <t>EKUITAS LAINNYA</t>
  </si>
  <si>
    <t>TOTAL EKUITAS</t>
  </si>
  <si>
    <t>% SAHAM DAERAH (METODE EKUITAS)</t>
  </si>
  <si>
    <t>KEPEMILIKAN DAERAH (METODE EKUITAS)</t>
  </si>
  <si>
    <t>B. LAPORAN LABA RUGI BUMD</t>
  </si>
  <si>
    <t>PAJAK PENGHASILAN</t>
  </si>
  <si>
    <t>PENDAPATAN OPERASIONAL</t>
  </si>
  <si>
    <t>BEBAN OPERASIONAL</t>
  </si>
  <si>
    <t>PENDAPATAN OPERASIONAL BERSIH</t>
  </si>
  <si>
    <t>PENDAPATAN NON OPERASIONAL</t>
  </si>
  <si>
    <t>BEBAN NON OPERASIONAL</t>
  </si>
  <si>
    <t>PENDAPATAN NON OPERASIONAL BERSIH</t>
  </si>
  <si>
    <t>LABA RUGI SEBELUM PAJAK</t>
  </si>
  <si>
    <t>LABA (RUGI) BERSIH</t>
  </si>
  <si>
    <t>PD. BPR TANGGO RAJO</t>
  </si>
  <si>
    <t>APBD</t>
  </si>
  <si>
    <t>Penyertaan Modal</t>
  </si>
  <si>
    <t>Aktiva Tetap setelah Akm Penyusutan</t>
  </si>
  <si>
    <t>PDAM. TIRTA PENGABUAN</t>
  </si>
  <si>
    <t>10=6+7+8+9</t>
  </si>
  <si>
    <t>13= 11+12</t>
  </si>
  <si>
    <t>17= 14+15+16</t>
  </si>
  <si>
    <t>BUMD JABUNG BARAT SAKTI</t>
  </si>
  <si>
    <t>6=4-5</t>
  </si>
  <si>
    <t>9=7-8</t>
  </si>
  <si>
    <t>10=6+9</t>
  </si>
  <si>
    <t>12=10-11</t>
  </si>
  <si>
    <t xml:space="preserve">SUMBER </t>
  </si>
  <si>
    <t xml:space="preserve">STATUS    </t>
  </si>
  <si>
    <t>TAHUN BUKU</t>
  </si>
  <si>
    <t>KABUPATEN TANJUNG JABUNG BARAT</t>
  </si>
  <si>
    <t>ANWAR SADAT</t>
  </si>
  <si>
    <t>BUPATI TANJUNG JABUNG BARAT</t>
  </si>
  <si>
    <t>31 Desember 2016</t>
  </si>
  <si>
    <t>Audited</t>
  </si>
  <si>
    <t>TAHUN ANGGARAN 2024</t>
  </si>
  <si>
    <t>31 Desember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</si>
</sst>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[$Rp-421]* #,##0.00_-;\-[$Rp-421]* #,##0.00_-;_-[$Rp-421]* &quot;-&quot;??_-;_-@_-"/>
    <numFmt numFmtId="167" formatCode="_(* #,##0.00_);_(* \(#,##0.00\);_(* &quot;-&quot;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name val="Cambria"/>
      <family val="1"/>
    </font>
    <font>
      <sz val="10"/>
      <name val="Arial"/>
      <family val="2"/>
    </font>
    <font>
      <sz val="12"/>
      <name val="Cambria"/>
      <family val="1"/>
    </font>
    <font>
      <sz val="11"/>
      <name val="Bookman Old Style"/>
      <family val="1"/>
    </font>
    <font>
      <sz val="11"/>
      <name val="Cambria"/>
      <family val="1"/>
      <scheme val="major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sz val="10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5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1" xfId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 vertical="center"/>
    </xf>
    <xf numFmtId="166" fontId="0" fillId="0" borderId="0" xfId="1" applyNumberFormat="1" applyFont="1" applyFill="1" applyBorder="1" applyAlignment="1">
      <alignment horizontal="left" vertical="center"/>
    </xf>
    <xf numFmtId="166" fontId="0" fillId="0" borderId="0" xfId="1" applyNumberFormat="1" applyFont="1" applyAlignment="1">
      <alignment horizontal="left" vertical="top"/>
    </xf>
    <xf numFmtId="165" fontId="0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65" fontId="0" fillId="0" borderId="0" xfId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165" fontId="0" fillId="0" borderId="0" xfId="0" applyNumberFormat="1"/>
    <xf numFmtId="0" fontId="0" fillId="0" borderId="1" xfId="0" quotePrefix="1" applyBorder="1" applyAlignment="1">
      <alignment horizontal="left" vertical="center" wrapText="1"/>
    </xf>
    <xf numFmtId="0" fontId="3" fillId="0" borderId="0" xfId="0" applyFont="1"/>
    <xf numFmtId="167" fontId="0" fillId="0" borderId="1" xfId="2" applyNumberFormat="1" applyFont="1" applyBorder="1"/>
    <xf numFmtId="39" fontId="6" fillId="0" borderId="0" xfId="3" applyNumberFormat="1" applyFont="1" applyAlignment="1">
      <alignment horizontal="right"/>
    </xf>
    <xf numFmtId="39" fontId="6" fillId="0" borderId="0" xfId="3" applyNumberFormat="1" applyFont="1" applyAlignment="1">
      <alignment horizontal="center"/>
    </xf>
    <xf numFmtId="39" fontId="4" fillId="0" borderId="0" xfId="3" applyNumberFormat="1" applyFont="1" applyAlignment="1">
      <alignment horizontal="right"/>
    </xf>
    <xf numFmtId="39" fontId="4" fillId="0" borderId="0" xfId="3" applyNumberFormat="1" applyFont="1" applyAlignment="1">
      <alignment horizontal="center"/>
    </xf>
    <xf numFmtId="165" fontId="4" fillId="0" borderId="0" xfId="1" applyFont="1" applyAlignment="1">
      <alignment vertical="center"/>
    </xf>
    <xf numFmtId="0" fontId="4" fillId="0" borderId="0" xfId="3" applyFont="1" applyAlignment="1">
      <alignment vertical="center"/>
    </xf>
    <xf numFmtId="165" fontId="4" fillId="0" borderId="0" xfId="3" applyNumberFormat="1" applyFont="1" applyAlignment="1">
      <alignment vertical="center"/>
    </xf>
    <xf numFmtId="167" fontId="0" fillId="0" borderId="0" xfId="2" applyNumberFormat="1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/>
    <xf numFmtId="39" fontId="12" fillId="0" borderId="0" xfId="3" applyNumberFormat="1" applyFont="1" applyAlignment="1">
      <alignment horizontal="right"/>
    </xf>
    <xf numFmtId="39" fontId="11" fillId="0" borderId="0" xfId="3" applyNumberFormat="1" applyFont="1" applyAlignment="1">
      <alignment horizontal="right"/>
    </xf>
    <xf numFmtId="0" fontId="0" fillId="0" borderId="1" xfId="0" quotePrefix="1" applyBorder="1" applyAlignment="1">
      <alignment horizontal="center" vertical="center" wrapText="1"/>
    </xf>
    <xf numFmtId="165" fontId="0" fillId="0" borderId="0" xfId="1" applyFont="1"/>
    <xf numFmtId="43" fontId="0" fillId="0" borderId="0" xfId="0" applyNumberFormat="1"/>
    <xf numFmtId="39" fontId="13" fillId="0" borderId="0" xfId="3" applyNumberFormat="1" applyFont="1" applyAlignment="1">
      <alignment horizontal="right"/>
    </xf>
    <xf numFmtId="165" fontId="0" fillId="0" borderId="0" xfId="1" applyFont="1" applyFill="1" applyBorder="1" applyAlignment="1">
      <alignment horizontal="right" vertical="center"/>
    </xf>
    <xf numFmtId="165" fontId="0" fillId="0" borderId="0" xfId="1" applyFont="1" applyAlignment="1">
      <alignment horizontal="right" vertical="center"/>
    </xf>
    <xf numFmtId="43" fontId="4" fillId="0" borderId="0" xfId="3" applyNumberFormat="1" applyFont="1" applyAlignment="1">
      <alignment vertical="center"/>
    </xf>
    <xf numFmtId="165" fontId="4" fillId="0" borderId="0" xfId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1" fillId="0" borderId="0" xfId="3" applyFont="1" applyAlignment="1">
      <alignment horizontal="center" vertical="center"/>
    </xf>
    <xf numFmtId="165" fontId="11" fillId="0" borderId="0" xfId="3" applyNumberFormat="1" applyFont="1" applyAlignment="1">
      <alignment horizontal="center" vertical="center"/>
    </xf>
  </cellXfs>
  <cellStyles count="4">
    <cellStyle name="Comma" xfId="1" builtinId="3"/>
    <cellStyle name="Comma [0]" xfId="2" builtinId="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787400</xdr:colOff>
      <xdr:row>1</xdr:row>
      <xdr:rowOff>0</xdr:rowOff>
    </xdr:from>
    <xdr:to>
      <xdr:col>10</xdr:col>
      <xdr:colOff>384175</xdr:colOff>
      <xdr:row>5</xdr:row>
      <xdr:rowOff>111125</xdr:rowOff>
    </xdr:to>
    <xdr:pic>
      <xdr:nvPicPr>
        <xdr:cNvPr id="2" name="Picture 37" descr="Tanjabbar">
          <a:extLst>
            <a:ext uri="{FF2B5EF4-FFF2-40B4-BE49-F238E27FC236}">
              <a16:creationId xmlns:a16="http://schemas.microsoft.com/office/drawing/2014/main" xmlns="" id="{0B7403F4-F356-4157-A207-BE390B65D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5275" y="190500"/>
          <a:ext cx="787400" cy="8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249383</xdr:colOff>
      <xdr:row>0</xdr:row>
      <xdr:rowOff>78930</xdr:rowOff>
    </xdr:from>
    <xdr:to>
      <xdr:col>18</xdr:col>
      <xdr:colOff>1038226</xdr:colOff>
      <xdr:row>7</xdr:row>
      <xdr:rowOff>6927</xdr:rowOff>
    </xdr:to>
    <xdr:sp macro="" textlink="">
      <xdr:nvSpPr>
        <xdr:cNvPr id="3" name="Rectangle 161">
          <a:extLst>
            <a:ext uri="{FF2B5EF4-FFF2-40B4-BE49-F238E27FC236}">
              <a16:creationId xmlns:a16="http://schemas.microsoft.com/office/drawing/2014/main" xmlns="" id="{E0339265-CB61-4801-8C14-58C6DDE6F5E2}"/>
            </a:ext>
          </a:extLst>
        </xdr:cNvPr>
        <xdr:cNvSpPr>
          <a:spLocks noChangeArrowheads="1"/>
        </xdr:cNvSpPr>
      </xdr:nvSpPr>
      <xdr:spPr bwMode="auto">
        <a:xfrm>
          <a:off x="15327458" y="78930"/>
          <a:ext cx="4236893" cy="127102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+mj-lt"/>
            </a:rPr>
            <a:t>LAMPIRAN</a:t>
          </a:r>
          <a:r>
            <a:rPr lang="en-US" sz="1000" b="0" i="0" strike="noStrike" baseline="0">
              <a:solidFill>
                <a:srgbClr val="000000"/>
              </a:solidFill>
              <a:latin typeface="+mj-lt"/>
            </a:rPr>
            <a:t>  </a:t>
          </a:r>
          <a:r>
            <a:rPr lang="en-US" sz="1000" b="0" i="0" strike="noStrike">
              <a:solidFill>
                <a:srgbClr val="000000"/>
              </a:solidFill>
              <a:latin typeface="+mj-lt"/>
            </a:rPr>
            <a:t>XX</a:t>
          </a:r>
          <a:endParaRPr lang="en-US" sz="900" b="0" i="0" strike="noStrike">
            <a:solidFill>
              <a:srgbClr val="000000"/>
            </a:solidFill>
            <a:latin typeface="+mj-lt"/>
          </a:endParaRPr>
        </a:p>
        <a:p>
          <a:pPr algn="l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+mj-lt"/>
            </a:rPr>
            <a:t>RANCANGAN PERATURAN DAERAH KABUPATEN TANJUNG JABUNG BARAT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+mj-lt"/>
            </a:rPr>
            <a:t>NOMOR              :          TAHUN 2025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+mj-lt"/>
            </a:rPr>
            <a:t>TENTANG          : </a:t>
          </a:r>
        </a:p>
        <a:p>
          <a:pPr marL="0" algn="dist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+mj-lt"/>
            </a:rPr>
            <a:t>PERTANGGUNGJAWABAN PELAKSANAAN </a:t>
          </a:r>
        </a:p>
        <a:p>
          <a:pPr marL="0" algn="l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+mj-lt"/>
            </a:rPr>
            <a:t>ANGGARAN PENDAPATAN  DAN BELANJA DAERAH</a:t>
          </a:r>
          <a:r>
            <a:rPr lang="en-US" sz="900" b="0" i="0" strike="noStrike" baseline="0">
              <a:solidFill>
                <a:srgbClr val="000000"/>
              </a:solidFill>
              <a:latin typeface="+mj-lt"/>
            </a:rPr>
            <a:t> </a:t>
          </a:r>
          <a:r>
            <a:rPr lang="en-US" sz="900" b="0" i="0" strike="noStrike">
              <a:solidFill>
                <a:srgbClr val="000000"/>
              </a:solidFill>
              <a:latin typeface="+mj-lt"/>
            </a:rPr>
            <a:t>KABUPATEN TANJUNG JABUNG BARAT TAHUN ANGGARAN 2024</a:t>
          </a:r>
        </a:p>
        <a:p>
          <a:pPr marL="0" algn="dist" rtl="1">
            <a:defRPr sz="1000"/>
          </a:pPr>
          <a:endParaRPr lang="en-US" sz="800" b="0" i="0" strike="noStrike">
            <a:solidFill>
              <a:srgbClr val="000000"/>
            </a:solidFill>
            <a:latin typeface="Cambri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SheetLayoutView="100" workbookViewId="0">
      <selection activeCell="Q10" sqref="Q10"/>
    </sheetView>
  </sheetViews>
  <sheetFormatPr defaultRowHeight="15" x14ac:dyDescent="0.25"/>
  <cols>
    <col min="1" max="1" width="4" customWidth="1"/>
    <col min="2" max="2" width="24.42578125" customWidth="1"/>
    <col min="3" max="3" width="10.7109375" customWidth="1"/>
    <col min="4" max="4" width="5.5703125" customWidth="1"/>
    <col min="5" max="5" width="12.28515625" customWidth="1"/>
    <col min="6" max="7" width="17.42578125" customWidth="1"/>
    <col min="8" max="8" width="18.7109375" customWidth="1"/>
    <col min="9" max="9" width="16.28515625" bestFit="1" customWidth="1"/>
    <col min="10" max="10" width="17.85546875" customWidth="1"/>
    <col min="11" max="11" width="17.42578125" customWidth="1"/>
    <col min="12" max="12" width="17.140625" customWidth="1"/>
    <col min="13" max="13" width="17.85546875" customWidth="1"/>
    <col min="14" max="14" width="17.5703125" customWidth="1"/>
    <col min="15" max="15" width="11.42578125" customWidth="1"/>
    <col min="16" max="16" width="17.7109375" customWidth="1"/>
    <col min="17" max="17" width="23.7109375" bestFit="1" customWidth="1"/>
    <col min="18" max="18" width="10.28515625" customWidth="1"/>
    <col min="19" max="19" width="18.42578125" bestFit="1" customWidth="1"/>
    <col min="21" max="21" width="22.7109375" bestFit="1" customWidth="1"/>
  </cols>
  <sheetData>
    <row r="1" spans="1:21" s="28" customFormat="1" x14ac:dyDescent="0.25">
      <c r="F1" s="29"/>
      <c r="G1" s="46"/>
      <c r="H1" s="46"/>
    </row>
    <row r="2" spans="1:21" s="28" customFormat="1" x14ac:dyDescent="0.25">
      <c r="F2" s="29"/>
      <c r="G2" s="30"/>
      <c r="H2" s="31"/>
    </row>
    <row r="3" spans="1:21" s="28" customFormat="1" x14ac:dyDescent="0.25">
      <c r="F3" s="29"/>
      <c r="G3" s="32"/>
      <c r="H3" s="32"/>
    </row>
    <row r="4" spans="1:21" s="28" customFormat="1" x14ac:dyDescent="0.25">
      <c r="G4" s="33"/>
      <c r="H4" s="33"/>
    </row>
    <row r="5" spans="1:21" s="28" customFormat="1" x14ac:dyDescent="0.25">
      <c r="G5" s="33"/>
      <c r="H5" s="33"/>
    </row>
    <row r="6" spans="1:21" s="28" customFormat="1" x14ac:dyDescent="0.25"/>
    <row r="7" spans="1:21" s="34" customFormat="1" ht="15.75" x14ac:dyDescent="0.25">
      <c r="A7" s="47" t="s">
        <v>43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1" s="34" customFormat="1" ht="15.75" x14ac:dyDescent="0.25">
      <c r="A8" s="47" t="s">
        <v>0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</row>
    <row r="9" spans="1:21" s="34" customFormat="1" ht="15.75" x14ac:dyDescent="0.25">
      <c r="A9" s="47" t="s">
        <v>48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</row>
    <row r="10" spans="1:21" x14ac:dyDescent="0.25">
      <c r="A10" s="6" t="s">
        <v>1</v>
      </c>
    </row>
    <row r="11" spans="1:21" x14ac:dyDescent="0.25">
      <c r="A11" s="18" t="s">
        <v>47</v>
      </c>
    </row>
    <row r="12" spans="1:21" ht="59.25" customHeight="1" x14ac:dyDescent="0.25">
      <c r="A12" s="5" t="s">
        <v>2</v>
      </c>
      <c r="B12" s="5" t="s">
        <v>3</v>
      </c>
      <c r="C12" s="5" t="s">
        <v>42</v>
      </c>
      <c r="D12" s="5" t="s">
        <v>40</v>
      </c>
      <c r="E12" s="5" t="s">
        <v>41</v>
      </c>
      <c r="F12" s="5" t="s">
        <v>5</v>
      </c>
      <c r="G12" s="5" t="s">
        <v>6</v>
      </c>
      <c r="H12" s="5" t="s">
        <v>30</v>
      </c>
      <c r="I12" s="5" t="s">
        <v>4</v>
      </c>
      <c r="J12" s="5" t="s">
        <v>7</v>
      </c>
      <c r="K12" s="5" t="s">
        <v>9</v>
      </c>
      <c r="L12" s="5" t="s">
        <v>8</v>
      </c>
      <c r="M12" s="5" t="s">
        <v>10</v>
      </c>
      <c r="N12" s="5" t="s">
        <v>11</v>
      </c>
      <c r="O12" s="5" t="s">
        <v>12</v>
      </c>
      <c r="P12" s="5" t="s">
        <v>13</v>
      </c>
      <c r="Q12" s="5" t="s">
        <v>14</v>
      </c>
      <c r="R12" s="5" t="s">
        <v>15</v>
      </c>
      <c r="S12" s="5" t="s">
        <v>16</v>
      </c>
    </row>
    <row r="13" spans="1:21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 t="s">
        <v>32</v>
      </c>
      <c r="K13" s="2">
        <v>11</v>
      </c>
      <c r="L13" s="2">
        <v>12</v>
      </c>
      <c r="M13" s="2" t="s">
        <v>33</v>
      </c>
      <c r="N13" s="2">
        <v>14</v>
      </c>
      <c r="O13" s="2">
        <v>15</v>
      </c>
      <c r="P13" s="2">
        <v>16</v>
      </c>
      <c r="Q13" s="2" t="s">
        <v>34</v>
      </c>
      <c r="R13" s="2">
        <v>18</v>
      </c>
      <c r="S13" s="2">
        <v>19</v>
      </c>
    </row>
    <row r="14" spans="1:21" ht="48" customHeight="1" x14ac:dyDescent="0.25">
      <c r="A14" s="3">
        <v>1</v>
      </c>
      <c r="B14" s="15" t="s">
        <v>27</v>
      </c>
      <c r="C14" s="37" t="s">
        <v>49</v>
      </c>
      <c r="D14" s="1" t="s">
        <v>28</v>
      </c>
      <c r="E14" s="1" t="s">
        <v>29</v>
      </c>
      <c r="F14" s="4">
        <v>25183055061</v>
      </c>
      <c r="G14" s="4">
        <v>45035354057</v>
      </c>
      <c r="H14" s="4">
        <v>5198614991</v>
      </c>
      <c r="I14" s="4">
        <f>28645846+186538970</f>
        <v>215184816</v>
      </c>
      <c r="J14" s="4">
        <f>SUM(F14:I14)</f>
        <v>75632208925</v>
      </c>
      <c r="K14" s="4">
        <v>36979943302</v>
      </c>
      <c r="L14" s="4"/>
      <c r="M14" s="4">
        <f>SUM(K14:L14)</f>
        <v>36979943302</v>
      </c>
      <c r="N14" s="4">
        <v>35122118085</v>
      </c>
      <c r="O14" s="4"/>
      <c r="P14" s="4">
        <v>6548681789</v>
      </c>
      <c r="Q14" s="4">
        <f>SUM(N14:P14)</f>
        <v>41670799874</v>
      </c>
      <c r="R14" s="4">
        <v>100</v>
      </c>
      <c r="S14" s="4">
        <f>Q14</f>
        <v>41670799874</v>
      </c>
    </row>
    <row r="15" spans="1:21" ht="48" customHeight="1" x14ac:dyDescent="0.25">
      <c r="A15" s="3">
        <v>2</v>
      </c>
      <c r="B15" s="15" t="s">
        <v>31</v>
      </c>
      <c r="C15" s="37" t="s">
        <v>49</v>
      </c>
      <c r="D15" s="1" t="s">
        <v>28</v>
      </c>
      <c r="E15" s="1" t="s">
        <v>29</v>
      </c>
      <c r="F15" s="42">
        <v>1516729803.53</v>
      </c>
      <c r="G15" s="4"/>
      <c r="H15" s="4">
        <v>27327395068.23</v>
      </c>
      <c r="I15" s="4"/>
      <c r="J15" s="4">
        <f>SUM(F15:I15)</f>
        <v>28844124871.759998</v>
      </c>
      <c r="K15" s="4">
        <v>3239133238</v>
      </c>
      <c r="L15" s="4"/>
      <c r="M15" s="4">
        <f>SUM(K15:L15)</f>
        <v>3239133238</v>
      </c>
      <c r="N15" s="4">
        <v>13534998600</v>
      </c>
      <c r="O15" s="4"/>
      <c r="P15" s="4">
        <v>12069993033.759998</v>
      </c>
      <c r="Q15" s="4">
        <f>SUM(N15:P15)</f>
        <v>25604991633.759998</v>
      </c>
      <c r="R15" s="4">
        <f>S15/Q15%</f>
        <v>100</v>
      </c>
      <c r="S15" s="4">
        <f>Q15</f>
        <v>25604991633.759998</v>
      </c>
      <c r="U15" s="38"/>
    </row>
    <row r="16" spans="1:21" ht="48" customHeight="1" x14ac:dyDescent="0.25">
      <c r="A16" s="3">
        <v>3</v>
      </c>
      <c r="B16" s="15" t="s">
        <v>35</v>
      </c>
      <c r="C16" s="37" t="s">
        <v>46</v>
      </c>
      <c r="D16" s="1" t="s">
        <v>28</v>
      </c>
      <c r="E16" s="1" t="s">
        <v>29</v>
      </c>
      <c r="F16" s="4">
        <v>5307961115.0699997</v>
      </c>
      <c r="G16" s="4">
        <v>0</v>
      </c>
      <c r="H16" s="4">
        <v>1261306950</v>
      </c>
      <c r="I16" s="4">
        <v>0</v>
      </c>
      <c r="J16" s="4">
        <f>SUM(F16:I16)</f>
        <v>6569268065.0699997</v>
      </c>
      <c r="K16" s="4">
        <v>0</v>
      </c>
      <c r="L16" s="4">
        <v>0</v>
      </c>
      <c r="M16" s="4">
        <f>SUM(K16:L16)</f>
        <v>0</v>
      </c>
      <c r="N16" s="4">
        <v>6569268065.0699997</v>
      </c>
      <c r="O16" s="4">
        <v>0</v>
      </c>
      <c r="P16" s="4">
        <v>0</v>
      </c>
      <c r="Q16" s="4">
        <f>SUM(N16:P16)</f>
        <v>6569268065.0699997</v>
      </c>
      <c r="R16" s="4">
        <v>100</v>
      </c>
      <c r="S16" s="4">
        <f>Q16</f>
        <v>6569268065.0699997</v>
      </c>
    </row>
    <row r="18" spans="1:22" ht="15.75" x14ac:dyDescent="0.25">
      <c r="Q18" s="44"/>
      <c r="R18" s="44"/>
      <c r="S18" s="44"/>
      <c r="T18" s="24"/>
      <c r="U18" s="24"/>
      <c r="V18" s="24"/>
    </row>
    <row r="19" spans="1:22" ht="15.75" x14ac:dyDescent="0.25">
      <c r="A19" s="7"/>
      <c r="B19" s="7"/>
      <c r="C19" s="7"/>
      <c r="J19" s="38">
        <v>74905768328</v>
      </c>
      <c r="L19" s="41"/>
      <c r="N19" s="39"/>
      <c r="P19" s="39">
        <f>J15-K15</f>
        <v>25604991633.759998</v>
      </c>
      <c r="Q19" s="43">
        <f>P19-Q15</f>
        <v>0</v>
      </c>
      <c r="R19" s="25"/>
      <c r="S19" s="25"/>
      <c r="T19" s="25"/>
      <c r="U19" s="25"/>
      <c r="V19" s="25"/>
    </row>
    <row r="20" spans="1:22" ht="15.75" x14ac:dyDescent="0.25">
      <c r="B20" s="14"/>
      <c r="C20" s="14"/>
      <c r="D20" s="14"/>
      <c r="E20" s="14"/>
      <c r="F20" s="14"/>
      <c r="G20" s="38"/>
      <c r="J20" s="39">
        <f>J19-J14</f>
        <v>-726440597</v>
      </c>
      <c r="L20" s="41"/>
      <c r="P20" s="39" t="e">
        <f>#REF!-#REF!</f>
        <v>#REF!</v>
      </c>
      <c r="Q20" s="40"/>
      <c r="R20" s="20"/>
      <c r="S20" s="20"/>
      <c r="T20" s="20"/>
      <c r="U20" s="21"/>
      <c r="V20" s="21"/>
    </row>
    <row r="21" spans="1:22" ht="15.75" x14ac:dyDescent="0.25">
      <c r="B21" s="8"/>
      <c r="C21" s="8"/>
      <c r="F21" s="9"/>
      <c r="G21" s="38"/>
      <c r="L21" s="41"/>
      <c r="P21" s="16" t="e">
        <f>P20-#REF!</f>
        <v>#REF!</v>
      </c>
      <c r="Q21" s="22"/>
      <c r="R21" s="22"/>
      <c r="S21" s="22"/>
      <c r="T21" s="22"/>
      <c r="U21" s="23"/>
      <c r="V21" s="23"/>
    </row>
    <row r="22" spans="1:22" ht="15.75" x14ac:dyDescent="0.25">
      <c r="G22" s="38"/>
      <c r="J22" s="16"/>
      <c r="L22" s="41"/>
      <c r="Q22" s="22"/>
      <c r="R22" s="22"/>
      <c r="S22" s="22"/>
      <c r="T22" s="22"/>
      <c r="U22" s="23"/>
      <c r="V22" s="23"/>
    </row>
    <row r="23" spans="1:22" ht="15.75" x14ac:dyDescent="0.25">
      <c r="F23" s="27"/>
      <c r="G23" s="38"/>
      <c r="J23" s="16"/>
      <c r="L23" s="16"/>
      <c r="P23" s="16"/>
      <c r="Q23" s="45"/>
      <c r="R23" s="45"/>
      <c r="S23" s="45"/>
      <c r="T23" s="26"/>
      <c r="U23" s="26"/>
      <c r="V23" s="26"/>
    </row>
    <row r="24" spans="1:22" x14ac:dyDescent="0.25">
      <c r="F24" s="16"/>
      <c r="G24" s="38"/>
      <c r="P24" s="27"/>
    </row>
    <row r="25" spans="1:22" x14ac:dyDescent="0.25">
      <c r="G25" s="38"/>
      <c r="P25" s="16"/>
    </row>
    <row r="26" spans="1:22" x14ac:dyDescent="0.25">
      <c r="G26" s="38"/>
    </row>
    <row r="27" spans="1:22" x14ac:dyDescent="0.25">
      <c r="G27" s="38"/>
    </row>
    <row r="28" spans="1:22" x14ac:dyDescent="0.25">
      <c r="G28" s="38"/>
    </row>
    <row r="29" spans="1:22" x14ac:dyDescent="0.25">
      <c r="G29" s="38"/>
    </row>
    <row r="30" spans="1:22" x14ac:dyDescent="0.25">
      <c r="G30" s="38"/>
    </row>
    <row r="31" spans="1:22" x14ac:dyDescent="0.25">
      <c r="G31" s="38"/>
    </row>
    <row r="32" spans="1:22" x14ac:dyDescent="0.25">
      <c r="G32" s="38"/>
    </row>
    <row r="33" spans="7:7" x14ac:dyDescent="0.25">
      <c r="G33" s="38"/>
    </row>
    <row r="60" spans="1:1" x14ac:dyDescent="0.25">
      <c r="A60" s="6"/>
    </row>
  </sheetData>
  <mergeCells count="6">
    <mergeCell ref="Q18:S18"/>
    <mergeCell ref="Q23:S23"/>
    <mergeCell ref="G1:H1"/>
    <mergeCell ref="A9:S9"/>
    <mergeCell ref="A8:S8"/>
    <mergeCell ref="A7:S7"/>
  </mergeCells>
  <printOptions horizontalCentered="1"/>
  <pageMargins left="0.19685039370078741" right="0" top="0.74803149606299213" bottom="0.74803149606299213" header="0.31496062992125984" footer="0.31496062992125984"/>
  <pageSetup paperSize="5" scale="50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view="pageBreakPreview" zoomScaleSheetLayoutView="100" workbookViewId="0">
      <selection activeCell="D15" sqref="D15"/>
    </sheetView>
  </sheetViews>
  <sheetFormatPr defaultRowHeight="15" x14ac:dyDescent="0.25"/>
  <cols>
    <col min="1" max="1" width="4.85546875" customWidth="1"/>
    <col min="2" max="2" width="21.5703125" customWidth="1"/>
    <col min="3" max="3" width="17.5703125" customWidth="1"/>
    <col min="4" max="4" width="17.28515625" bestFit="1" customWidth="1"/>
    <col min="5" max="5" width="16.85546875" customWidth="1"/>
    <col min="6" max="7" width="18.140625" customWidth="1"/>
    <col min="8" max="8" width="15" customWidth="1"/>
    <col min="9" max="9" width="18.28515625" customWidth="1"/>
    <col min="10" max="10" width="17.7109375" customWidth="1"/>
    <col min="11" max="11" width="14.85546875" customWidth="1"/>
    <col min="12" max="12" width="17.140625" customWidth="1"/>
    <col min="13" max="14" width="18.28515625" customWidth="1"/>
  </cols>
  <sheetData>
    <row r="2" spans="1:14" x14ac:dyDescent="0.25">
      <c r="A2" s="6" t="s">
        <v>17</v>
      </c>
    </row>
    <row r="3" spans="1:14" x14ac:dyDescent="0.25">
      <c r="A3" s="18" t="s">
        <v>47</v>
      </c>
    </row>
    <row r="4" spans="1:14" ht="54" customHeight="1" x14ac:dyDescent="0.25">
      <c r="A4" s="5" t="s">
        <v>2</v>
      </c>
      <c r="B4" s="5" t="s">
        <v>3</v>
      </c>
      <c r="C4" s="5" t="s">
        <v>42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18</v>
      </c>
      <c r="L4" s="5" t="s">
        <v>26</v>
      </c>
      <c r="M4" s="11"/>
      <c r="N4" s="11"/>
    </row>
    <row r="5" spans="1:14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 t="s">
        <v>36</v>
      </c>
      <c r="G5" s="2">
        <v>7</v>
      </c>
      <c r="H5" s="2">
        <v>8</v>
      </c>
      <c r="I5" s="2" t="s">
        <v>37</v>
      </c>
      <c r="J5" s="2" t="s">
        <v>38</v>
      </c>
      <c r="K5" s="2">
        <v>11</v>
      </c>
      <c r="L5" s="2" t="s">
        <v>39</v>
      </c>
      <c r="M5" s="12"/>
      <c r="N5" s="12"/>
    </row>
    <row r="6" spans="1:14" ht="30" customHeight="1" x14ac:dyDescent="0.25">
      <c r="A6" s="3">
        <v>1</v>
      </c>
      <c r="B6" s="15" t="s">
        <v>27</v>
      </c>
      <c r="C6" s="17" t="s">
        <v>49</v>
      </c>
      <c r="D6" s="10">
        <v>9155624075</v>
      </c>
      <c r="E6" s="10">
        <v>6829090153</v>
      </c>
      <c r="F6" s="4">
        <f>D6-E6</f>
        <v>2326533922</v>
      </c>
      <c r="G6" s="4">
        <v>77633774</v>
      </c>
      <c r="H6" s="4">
        <v>40371641</v>
      </c>
      <c r="I6" s="4">
        <f>G6-H6</f>
        <v>37262133</v>
      </c>
      <c r="J6" s="4">
        <f>F6+I6</f>
        <v>2363796055</v>
      </c>
      <c r="K6" s="4">
        <v>394928330</v>
      </c>
      <c r="L6" s="4">
        <f>J6-K6</f>
        <v>1968867725</v>
      </c>
      <c r="M6" s="13"/>
      <c r="N6" s="13"/>
    </row>
    <row r="7" spans="1:14" ht="30" x14ac:dyDescent="0.25">
      <c r="A7" s="3">
        <v>2</v>
      </c>
      <c r="B7" s="15" t="s">
        <v>31</v>
      </c>
      <c r="C7" s="17" t="s">
        <v>49</v>
      </c>
      <c r="D7" s="10">
        <v>13551503723</v>
      </c>
      <c r="E7" s="10">
        <v>17623242360</v>
      </c>
      <c r="F7" s="4">
        <f>D7-E7</f>
        <v>-4071738637</v>
      </c>
      <c r="G7" s="4">
        <v>6855660.7599999998</v>
      </c>
      <c r="H7" s="4"/>
      <c r="I7" s="4">
        <f>G7-H7</f>
        <v>6855660.7599999998</v>
      </c>
      <c r="J7" s="4">
        <f>F7+I7</f>
        <v>-4064882976.2399998</v>
      </c>
      <c r="K7" s="4">
        <v>1884165.15</v>
      </c>
      <c r="L7" s="4">
        <f>J7-K7</f>
        <v>-4066767141.3899999</v>
      </c>
      <c r="M7" s="13"/>
      <c r="N7" s="13"/>
    </row>
    <row r="8" spans="1:14" ht="30" x14ac:dyDescent="0.25">
      <c r="A8" s="3">
        <v>3</v>
      </c>
      <c r="B8" s="15" t="s">
        <v>35</v>
      </c>
      <c r="C8" s="17" t="s">
        <v>49</v>
      </c>
      <c r="D8" s="19">
        <v>0</v>
      </c>
      <c r="E8" s="19">
        <v>0</v>
      </c>
      <c r="F8" s="4">
        <f>D8-E8</f>
        <v>0</v>
      </c>
      <c r="G8" s="19">
        <v>0</v>
      </c>
      <c r="H8" s="19">
        <v>0</v>
      </c>
      <c r="I8" s="4">
        <f>G8-H8</f>
        <v>0</v>
      </c>
      <c r="J8" s="4">
        <f>F8+I8</f>
        <v>0</v>
      </c>
      <c r="K8" s="19">
        <v>0</v>
      </c>
      <c r="L8" s="4">
        <f>J8-K8</f>
        <v>0</v>
      </c>
    </row>
    <row r="10" spans="1:14" ht="15.75" x14ac:dyDescent="0.25">
      <c r="J10" s="44"/>
      <c r="K10" s="44"/>
      <c r="L10" s="44"/>
    </row>
    <row r="11" spans="1:14" x14ac:dyDescent="0.25">
      <c r="J11" s="48" t="s">
        <v>45</v>
      </c>
      <c r="K11" s="48"/>
      <c r="L11" s="48"/>
    </row>
    <row r="12" spans="1:14" x14ac:dyDescent="0.25">
      <c r="J12" s="35"/>
      <c r="K12" s="35"/>
      <c r="L12" s="35"/>
    </row>
    <row r="13" spans="1:14" x14ac:dyDescent="0.25">
      <c r="J13" s="35"/>
      <c r="K13" s="35"/>
      <c r="L13" s="35"/>
    </row>
    <row r="14" spans="1:14" x14ac:dyDescent="0.25">
      <c r="J14" s="36"/>
      <c r="K14" s="36"/>
      <c r="L14" s="36"/>
    </row>
    <row r="15" spans="1:14" x14ac:dyDescent="0.25">
      <c r="J15" s="36"/>
      <c r="K15" s="36"/>
      <c r="L15" s="36"/>
    </row>
    <row r="16" spans="1:14" x14ac:dyDescent="0.25">
      <c r="J16" s="49" t="s">
        <v>44</v>
      </c>
      <c r="K16" s="49"/>
      <c r="L16" s="49"/>
    </row>
  </sheetData>
  <mergeCells count="3">
    <mergeCell ref="J10:L10"/>
    <mergeCell ref="J11:L11"/>
    <mergeCell ref="J16:L16"/>
  </mergeCells>
  <printOptions horizontalCentered="1"/>
  <pageMargins left="3.937007874015748E-2" right="3.937007874015748E-2" top="0.43307086614173229" bottom="0.74803149606299213" header="0.31496062992125984" footer="0"/>
  <pageSetup paperSize="5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A. NERACA BUMD</vt:lpstr>
      <vt:lpstr>B. LAPORAN LABA RUGI BUMD</vt:lpstr>
      <vt:lpstr>'A. NERACA BUMD'!Print_Area</vt:lpstr>
      <vt:lpstr>'B. LAPORAN LABA RUGI BUMD'!Print_Area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2025-05-31T06:07:34Z</cp:lastPrinted>
  <dcterms:created xsi:type="dcterms:W3CDTF">2019-08-07T02:28:32Z</dcterms:created>
  <dcterms:modified xsi:type="dcterms:W3CDTF">2025-05-31T06:07:55Z</dcterms:modified>
</cp:coreProperties>
</file>